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ldm\quarter\2021-22\sept 2021\Final anexure 45th utlbc\"/>
    </mc:Choice>
  </mc:AlternateContent>
  <bookViews>
    <workbookView xWindow="840" yWindow="945" windowWidth="15480" windowHeight="6315"/>
  </bookViews>
  <sheets>
    <sheet name="Annex-31" sheetId="1" r:id="rId1"/>
    <sheet name="Sheet3" sheetId="3" r:id="rId2"/>
  </sheets>
  <definedNames>
    <definedName name="_xlnm.Print_Area" localSheetId="0">'Annex-31'!$Q$4:$W$60</definedName>
  </definedNames>
  <calcPr calcId="162913"/>
</workbook>
</file>

<file path=xl/calcChain.xml><?xml version="1.0" encoding="utf-8"?>
<calcChain xmlns="http://schemas.openxmlformats.org/spreadsheetml/2006/main">
  <c r="W60" i="1" l="1"/>
  <c r="W59" i="1"/>
  <c r="W58" i="1"/>
  <c r="W57" i="1"/>
  <c r="W56" i="1"/>
  <c r="W55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1" i="1"/>
  <c r="W20" i="1"/>
  <c r="W19" i="1"/>
  <c r="W18" i="1"/>
  <c r="W17" i="1"/>
  <c r="W16" i="1"/>
  <c r="W15" i="1"/>
  <c r="W14" i="1"/>
  <c r="W13" i="1"/>
  <c r="W12" i="1"/>
  <c r="W11" i="1"/>
  <c r="W10" i="1"/>
  <c r="V22" i="1"/>
  <c r="V43" i="1" s="1"/>
  <c r="V54" i="1" s="1"/>
  <c r="V60" i="1" s="1"/>
  <c r="G10" i="1"/>
  <c r="O60" i="1"/>
  <c r="O59" i="1"/>
  <c r="O58" i="1"/>
  <c r="O57" i="1"/>
  <c r="O56" i="1"/>
  <c r="O55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1" i="1"/>
  <c r="O20" i="1"/>
  <c r="O19" i="1"/>
  <c r="O18" i="1"/>
  <c r="O17" i="1"/>
  <c r="O16" i="1"/>
  <c r="O15" i="1"/>
  <c r="O14" i="1"/>
  <c r="O13" i="1"/>
  <c r="O12" i="1"/>
  <c r="O11" i="1"/>
  <c r="O10" i="1"/>
  <c r="N22" i="1"/>
  <c r="N43" i="1" s="1"/>
  <c r="N54" i="1" s="1"/>
  <c r="N60" i="1" s="1"/>
  <c r="G59" i="1"/>
  <c r="G58" i="1"/>
  <c r="G57" i="1"/>
  <c r="G56" i="1"/>
  <c r="G55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2" i="1"/>
  <c r="G11" i="1"/>
  <c r="F22" i="1"/>
  <c r="F43" i="1" s="1"/>
  <c r="F54" i="1" s="1"/>
  <c r="F60" i="1" s="1"/>
  <c r="G60" i="1" s="1"/>
  <c r="G22" i="1" l="1"/>
  <c r="G54" i="1"/>
  <c r="O22" i="1"/>
  <c r="O54" i="1"/>
  <c r="W22" i="1"/>
  <c r="W54" i="1"/>
</calcChain>
</file>

<file path=xl/sharedStrings.xml><?xml version="1.0" encoding="utf-8"?>
<sst xmlns="http://schemas.openxmlformats.org/spreadsheetml/2006/main" count="184" uniqueCount="68">
  <si>
    <t xml:space="preserve">	PROGRESS UNDER PRADHAN MANTRI SOCIAL SECURITY SCHEME OF PMJJBY SINCE INCEPTION  30.09 2021</t>
  </si>
  <si>
    <t xml:space="preserve">	PROGRESS UNDER PRADHAN MANTRI SOCIAL SECURITY SCHEME OF PMSBY SINCE INCEPTION 30.09 2021</t>
  </si>
  <si>
    <t>PROGRESS UNDER PRADHAN MANTRI SOCIAL SECURITY SCHEME OF  APY SINCE INCEPTION 30.09 2021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</si>
  <si>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</si>
  <si>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</si>
  <si>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</si>
  <si>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</si>
  <si>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</si>
  <si>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</si>
  <si>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</si>
  <si>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</si>
  <si>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</si>
  <si>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</si>
  <si>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</si>
  <si>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</si>
  <si>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</si>
  <si>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</si>
  <si>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</si>
  <si>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</si>
  <si>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</si>
  <si>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</si>
  <si>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</si>
  <si>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</si>
  <si>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</si>
  <si>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</si>
  <si>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</si>
  <si>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</si>
  <si>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</si>
  <si>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</si>
  <si>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</si>
  <si>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</si>
  <si>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</si>
  <si>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</si>
  <si>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</si>
  <si>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</si>
  <si>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</si>
  <si>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</si>
  <si>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</si>
  <si>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</si>
  <si>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</si>
  <si>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</si>
  <si>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</si>
  <si>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</si>
  <si>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</si>
  <si>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</si>
  <si>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</si>
  <si>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</si>
  <si>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</si>
  <si>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</si>
  <si>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</si>
  <si>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</si>
  <si>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</si>
  <si>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</si>
  <si>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</si>
  <si>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</si>
  <si>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</si>
  <si>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</si>
  <si>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</si>
  <si>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</si>
  <si>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</si>
  <si>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</si>
  <si>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Total Lives as on 31.03.2021</t>
  </si>
  <si>
    <t>A/cs Opened during the quarter</t>
  </si>
  <si>
    <t>Total Lives as on 30.09.2021</t>
  </si>
  <si>
    <t>Total Lives as on 30.06.2021</t>
  </si>
  <si>
    <t>Amt. Rs. in Lacs     ANNEXURE-5</t>
  </si>
  <si>
    <t>Amt. Rs. in Lacs      ANNEXURE-5a</t>
  </si>
  <si>
    <t>ANNEXURE -5b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</si>
</sst>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0" fillId="2" borderId="7" xfId="0" applyFill="1" applyBorder="1"/>
    <xf numFmtId="0" fontId="0" fillId="0" borderId="7" xfId="0" applyBorder="1"/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6" fillId="0" borderId="12" xfId="0" applyFont="1" applyFill="1" applyBorder="1"/>
    <xf numFmtId="0" fontId="2" fillId="0" borderId="7" xfId="0" applyFont="1" applyBorder="1" applyAlignment="1">
      <alignment horizontal="center" vertical="center"/>
    </xf>
    <xf numFmtId="0" fontId="6" fillId="0" borderId="7" xfId="0" applyFont="1" applyFill="1" applyBorder="1"/>
    <xf numFmtId="0" fontId="7" fillId="0" borderId="7" xfId="0" applyFont="1" applyFill="1" applyBorder="1"/>
    <xf numFmtId="0" fontId="0" fillId="2" borderId="0" xfId="0" applyFill="1" applyBorder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5" fillId="2" borderId="7" xfId="0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workbookViewId="0">
      <pane xSplit="2" ySplit="9" topLeftCell="O55" activePane="bottomRight" state="frozen"/>
      <selection pane="topRight" activeCell="C1" sqref="C1"/>
      <selection pane="bottomLeft" activeCell="A10" sqref="A10"/>
      <selection pane="bottomRight" activeCell="W60" sqref="W60"/>
    </sheetView>
  </sheetViews>
  <sheetFormatPr defaultRowHeight="15" x14ac:dyDescent="0.25"/>
  <cols>
    <col min="1" max="1" width="7.7109375" style="3" bestFit="1" customWidth="1"/>
    <col min="2" max="2" width="22.140625" customWidth="1"/>
    <col min="3" max="7" width="15.7109375" customWidth="1"/>
    <col min="9" max="9" width="7.7109375" style="3" bestFit="1" customWidth="1"/>
    <col min="10" max="10" width="22" customWidth="1"/>
    <col min="11" max="11" width="19.85546875" customWidth="1"/>
    <col min="12" max="12" width="21.140625" customWidth="1"/>
    <col min="13" max="15" width="19.42578125" customWidth="1"/>
    <col min="16" max="16" width="9.140625" customWidth="1"/>
    <col min="17" max="17" width="7.7109375" style="3" bestFit="1" customWidth="1"/>
    <col min="18" max="18" width="21.85546875" customWidth="1"/>
    <col min="19" max="19" width="15.7109375" customWidth="1"/>
    <col min="20" max="20" width="23.5703125" customWidth="1"/>
    <col min="21" max="21" width="16" customWidth="1"/>
    <col min="22" max="23" width="15.7109375" customWidth="1"/>
  </cols>
  <sheetData>
    <row r="1" spans="1:23" ht="18" x14ac:dyDescent="0.25">
      <c r="S1" s="2"/>
      <c r="T1" s="2"/>
    </row>
    <row r="3" spans="1:23" ht="15.75" thickBot="1" x14ac:dyDescent="0.3">
      <c r="V3" s="18" t="s">
        <v>67</v>
      </c>
    </row>
    <row r="4" spans="1:23" ht="37.5" customHeight="1" thickBot="1" x14ac:dyDescent="0.3">
      <c r="A4" s="27" t="s">
        <v>0</v>
      </c>
      <c r="B4" s="27"/>
      <c r="C4" s="27"/>
      <c r="D4" s="27"/>
      <c r="E4" s="27"/>
      <c r="F4" s="9"/>
      <c r="G4" s="9"/>
      <c r="I4" s="30" t="s">
        <v>1</v>
      </c>
      <c r="J4" s="31"/>
      <c r="K4" s="31"/>
      <c r="L4" s="31"/>
      <c r="M4" s="31"/>
      <c r="N4" s="9"/>
      <c r="O4" s="9"/>
      <c r="Q4" s="30" t="s">
        <v>2</v>
      </c>
      <c r="R4" s="31"/>
      <c r="S4" s="31"/>
      <c r="T4" s="31"/>
      <c r="U4" s="31"/>
    </row>
    <row r="5" spans="1:23" x14ac:dyDescent="0.25">
      <c r="A5" s="15"/>
      <c r="B5" s="10"/>
      <c r="C5" s="10"/>
      <c r="D5" s="10"/>
      <c r="E5" s="17"/>
      <c r="F5" s="17"/>
      <c r="G5" s="10"/>
    </row>
    <row r="6" spans="1:23" ht="15.75" x14ac:dyDescent="0.25">
      <c r="A6" s="15"/>
      <c r="B6" s="10"/>
      <c r="C6" s="10"/>
      <c r="D6" s="10"/>
      <c r="E6" s="16" t="s">
        <v>65</v>
      </c>
      <c r="F6" s="16"/>
      <c r="G6" s="16"/>
      <c r="M6" s="1" t="s">
        <v>66</v>
      </c>
      <c r="N6" s="1"/>
      <c r="O6" s="1"/>
      <c r="U6" s="1" t="s">
        <v>3</v>
      </c>
    </row>
    <row r="7" spans="1:23" ht="15.75" thickBot="1" x14ac:dyDescent="0.3">
      <c r="A7" s="15"/>
      <c r="B7" s="10"/>
      <c r="C7" s="10"/>
      <c r="D7" s="10"/>
      <c r="E7" s="10"/>
      <c r="F7" s="10"/>
      <c r="G7" s="10"/>
    </row>
    <row r="8" spans="1:23" ht="45" customHeight="1" thickBot="1" x14ac:dyDescent="0.3">
      <c r="A8" s="24" t="s">
        <v>4</v>
      </c>
      <c r="B8" s="26" t="s">
        <v>5</v>
      </c>
      <c r="C8" s="28" t="s">
        <v>6</v>
      </c>
      <c r="D8" s="28"/>
      <c r="E8" s="29" t="s">
        <v>63</v>
      </c>
      <c r="F8" s="29" t="s">
        <v>64</v>
      </c>
      <c r="G8" s="29" t="s">
        <v>62</v>
      </c>
      <c r="I8" s="25" t="s">
        <v>4</v>
      </c>
      <c r="J8" s="32" t="s">
        <v>5</v>
      </c>
      <c r="K8" s="37" t="s">
        <v>6</v>
      </c>
      <c r="L8" s="38"/>
      <c r="M8" s="20" t="s">
        <v>63</v>
      </c>
      <c r="N8" s="20" t="s">
        <v>64</v>
      </c>
      <c r="O8" s="22" t="s">
        <v>62</v>
      </c>
      <c r="Q8" s="25" t="s">
        <v>4</v>
      </c>
      <c r="R8" s="32" t="s">
        <v>5</v>
      </c>
      <c r="S8" s="33" t="s">
        <v>6</v>
      </c>
      <c r="T8" s="34"/>
      <c r="U8" s="35" t="s">
        <v>7</v>
      </c>
      <c r="V8" s="20" t="s">
        <v>61</v>
      </c>
      <c r="W8" s="22" t="s">
        <v>62</v>
      </c>
    </row>
    <row r="9" spans="1:23" ht="31.5" customHeight="1" thickBot="1" x14ac:dyDescent="0.3">
      <c r="A9" s="24"/>
      <c r="B9" s="26"/>
      <c r="C9" s="12" t="s">
        <v>8</v>
      </c>
      <c r="D9" s="12" t="s">
        <v>9</v>
      </c>
      <c r="E9" s="29"/>
      <c r="F9" s="29"/>
      <c r="G9" s="29"/>
      <c r="I9" s="25"/>
      <c r="J9" s="32"/>
      <c r="K9" s="4" t="s">
        <v>8</v>
      </c>
      <c r="L9" s="4" t="s">
        <v>9</v>
      </c>
      <c r="M9" s="21"/>
      <c r="N9" s="21"/>
      <c r="O9" s="39"/>
      <c r="Q9" s="25"/>
      <c r="R9" s="32"/>
      <c r="S9" s="4" t="s">
        <v>8</v>
      </c>
      <c r="T9" s="4" t="s">
        <v>9</v>
      </c>
      <c r="U9" s="36"/>
      <c r="V9" s="21"/>
      <c r="W9" s="23"/>
    </row>
    <row r="10" spans="1:23" x14ac:dyDescent="0.25">
      <c r="A10" s="7">
        <v>1</v>
      </c>
      <c r="B10" s="8" t="s">
        <v>10</v>
      </c>
      <c r="C10" s="8">
        <v>6804</v>
      </c>
      <c r="D10" s="8">
        <v>3090</v>
      </c>
      <c r="E10" s="8">
        <v>9894</v>
      </c>
      <c r="F10" s="13">
        <v>9730</v>
      </c>
      <c r="G10" s="8">
        <f>E10-F10</f>
        <v>164</v>
      </c>
      <c r="I10" s="7">
        <v>1</v>
      </c>
      <c r="J10" s="8" t="s">
        <v>10</v>
      </c>
      <c r="K10" s="8">
        <v>19430</v>
      </c>
      <c r="L10" s="8">
        <v>9094</v>
      </c>
      <c r="M10" s="8">
        <v>28524</v>
      </c>
      <c r="N10" s="13">
        <v>28280</v>
      </c>
      <c r="O10" s="10">
        <f>M10-N10</f>
        <v>244</v>
      </c>
      <c r="Q10" s="7">
        <v>1</v>
      </c>
      <c r="R10" s="8" t="s">
        <v>10</v>
      </c>
      <c r="S10" s="8">
        <v>1292</v>
      </c>
      <c r="T10" s="8">
        <v>264</v>
      </c>
      <c r="U10" s="8">
        <v>1556</v>
      </c>
      <c r="V10" s="11">
        <v>1534</v>
      </c>
      <c r="W10" s="8">
        <f>U10-V10</f>
        <v>22</v>
      </c>
    </row>
    <row r="11" spans="1:23" x14ac:dyDescent="0.25">
      <c r="A11" s="7">
        <v>2</v>
      </c>
      <c r="B11" s="8" t="s">
        <v>11</v>
      </c>
      <c r="C11" s="8">
        <v>1095</v>
      </c>
      <c r="D11" s="8">
        <v>516</v>
      </c>
      <c r="E11" s="8">
        <v>1611</v>
      </c>
      <c r="F11" s="13">
        <v>1575</v>
      </c>
      <c r="G11" s="8">
        <f t="shared" ref="G11:G60" si="0">E11-F11</f>
        <v>36</v>
      </c>
      <c r="I11" s="7">
        <v>2</v>
      </c>
      <c r="J11" s="8" t="s">
        <v>11</v>
      </c>
      <c r="K11" s="8">
        <v>1478</v>
      </c>
      <c r="L11" s="8">
        <v>820</v>
      </c>
      <c r="M11" s="8">
        <v>2298</v>
      </c>
      <c r="N11" s="13">
        <v>2256</v>
      </c>
      <c r="O11" s="8">
        <f t="shared" ref="O11:O60" si="1">M11-N11</f>
        <v>42</v>
      </c>
      <c r="Q11" s="7">
        <v>2</v>
      </c>
      <c r="R11" s="8" t="s">
        <v>11</v>
      </c>
      <c r="S11" s="8">
        <v>1250</v>
      </c>
      <c r="T11" s="8">
        <v>612</v>
      </c>
      <c r="U11" s="8">
        <v>1862</v>
      </c>
      <c r="V11" s="13">
        <v>1852</v>
      </c>
      <c r="W11" s="8">
        <f t="shared" ref="W11:W60" si="2">U11-V11</f>
        <v>10</v>
      </c>
    </row>
    <row r="12" spans="1:23" x14ac:dyDescent="0.25">
      <c r="A12" s="7">
        <v>3</v>
      </c>
      <c r="B12" s="8" t="s">
        <v>12</v>
      </c>
      <c r="C12" s="8">
        <v>658</v>
      </c>
      <c r="D12" s="8">
        <v>493</v>
      </c>
      <c r="E12" s="8">
        <v>1151</v>
      </c>
      <c r="F12" s="13">
        <v>1058</v>
      </c>
      <c r="G12" s="8">
        <f t="shared" si="0"/>
        <v>93</v>
      </c>
      <c r="I12" s="7">
        <v>3</v>
      </c>
      <c r="J12" s="8" t="s">
        <v>12</v>
      </c>
      <c r="K12" s="8">
        <v>2043</v>
      </c>
      <c r="L12" s="8">
        <v>1447</v>
      </c>
      <c r="M12" s="8">
        <v>3490</v>
      </c>
      <c r="N12" s="13">
        <v>2827</v>
      </c>
      <c r="O12" s="8">
        <f t="shared" si="1"/>
        <v>663</v>
      </c>
      <c r="Q12" s="7">
        <v>3</v>
      </c>
      <c r="R12" s="8" t="s">
        <v>12</v>
      </c>
      <c r="S12" s="8">
        <v>1596</v>
      </c>
      <c r="T12" s="8">
        <v>412</v>
      </c>
      <c r="U12" s="8">
        <v>2008</v>
      </c>
      <c r="V12" s="13">
        <v>1916</v>
      </c>
      <c r="W12" s="8">
        <f t="shared" si="2"/>
        <v>92</v>
      </c>
    </row>
    <row r="13" spans="1:23" x14ac:dyDescent="0.25">
      <c r="A13" s="7">
        <v>4</v>
      </c>
      <c r="B13" s="8" t="s">
        <v>13</v>
      </c>
      <c r="C13" s="8">
        <v>4587</v>
      </c>
      <c r="D13" s="8">
        <v>2745</v>
      </c>
      <c r="E13" s="8">
        <v>7332</v>
      </c>
      <c r="F13" s="13">
        <v>6463</v>
      </c>
      <c r="G13" s="8">
        <f t="shared" si="0"/>
        <v>869</v>
      </c>
      <c r="I13" s="7">
        <v>4</v>
      </c>
      <c r="J13" s="8" t="s">
        <v>13</v>
      </c>
      <c r="K13" s="8">
        <v>10902</v>
      </c>
      <c r="L13" s="8">
        <v>6779</v>
      </c>
      <c r="M13" s="8">
        <v>17681</v>
      </c>
      <c r="N13" s="13">
        <v>16134</v>
      </c>
      <c r="O13" s="8">
        <f t="shared" si="1"/>
        <v>1547</v>
      </c>
      <c r="Q13" s="7">
        <v>4</v>
      </c>
      <c r="R13" s="8" t="s">
        <v>13</v>
      </c>
      <c r="S13" s="8">
        <v>2933</v>
      </c>
      <c r="T13" s="8">
        <v>1562</v>
      </c>
      <c r="U13" s="8">
        <v>4495</v>
      </c>
      <c r="V13" s="13">
        <v>4116</v>
      </c>
      <c r="W13" s="8">
        <f t="shared" si="2"/>
        <v>379</v>
      </c>
    </row>
    <row r="14" spans="1:23" x14ac:dyDescent="0.25">
      <c r="A14" s="7">
        <v>5</v>
      </c>
      <c r="B14" s="8" t="s">
        <v>14</v>
      </c>
      <c r="C14" s="8">
        <v>2607</v>
      </c>
      <c r="D14" s="8">
        <v>2073</v>
      </c>
      <c r="E14" s="8">
        <v>4680</v>
      </c>
      <c r="F14" s="13">
        <v>4671</v>
      </c>
      <c r="G14" s="8">
        <f t="shared" si="0"/>
        <v>9</v>
      </c>
      <c r="I14" s="7">
        <v>5</v>
      </c>
      <c r="J14" s="8" t="s">
        <v>14</v>
      </c>
      <c r="K14" s="8">
        <v>6975</v>
      </c>
      <c r="L14" s="8">
        <v>4992</v>
      </c>
      <c r="M14" s="8">
        <v>11967</v>
      </c>
      <c r="N14" s="13">
        <v>11944</v>
      </c>
      <c r="O14" s="8">
        <f t="shared" si="1"/>
        <v>23</v>
      </c>
      <c r="Q14" s="7">
        <v>5</v>
      </c>
      <c r="R14" s="8" t="s">
        <v>14</v>
      </c>
      <c r="S14" s="8">
        <v>1757</v>
      </c>
      <c r="T14" s="8">
        <v>1055</v>
      </c>
      <c r="U14" s="8">
        <v>2812</v>
      </c>
      <c r="V14" s="13">
        <v>2284</v>
      </c>
      <c r="W14" s="8">
        <f t="shared" si="2"/>
        <v>528</v>
      </c>
    </row>
    <row r="15" spans="1:23" x14ac:dyDescent="0.25">
      <c r="A15" s="7">
        <v>6</v>
      </c>
      <c r="B15" s="8" t="s">
        <v>15</v>
      </c>
      <c r="C15" s="8">
        <v>1132</v>
      </c>
      <c r="D15" s="8">
        <v>745</v>
      </c>
      <c r="E15" s="8">
        <v>1877</v>
      </c>
      <c r="F15" s="13">
        <v>1779</v>
      </c>
      <c r="G15" s="8">
        <f t="shared" si="0"/>
        <v>98</v>
      </c>
      <c r="I15" s="7">
        <v>6</v>
      </c>
      <c r="J15" s="8" t="s">
        <v>15</v>
      </c>
      <c r="K15" s="8">
        <v>3229</v>
      </c>
      <c r="L15" s="8">
        <v>2289</v>
      </c>
      <c r="M15" s="8">
        <v>5518</v>
      </c>
      <c r="N15" s="13">
        <v>5360</v>
      </c>
      <c r="O15" s="8">
        <f t="shared" si="1"/>
        <v>158</v>
      </c>
      <c r="Q15" s="7">
        <v>6</v>
      </c>
      <c r="R15" s="8" t="s">
        <v>15</v>
      </c>
      <c r="S15" s="8">
        <v>821</v>
      </c>
      <c r="T15" s="8">
        <v>370</v>
      </c>
      <c r="U15" s="8">
        <v>1191</v>
      </c>
      <c r="V15" s="13">
        <v>1116</v>
      </c>
      <c r="W15" s="8">
        <f t="shared" si="2"/>
        <v>75</v>
      </c>
    </row>
    <row r="16" spans="1:23" x14ac:dyDescent="0.25">
      <c r="A16" s="7">
        <v>7</v>
      </c>
      <c r="B16" s="8" t="s">
        <v>16</v>
      </c>
      <c r="C16" s="8">
        <v>1691</v>
      </c>
      <c r="D16" s="8">
        <v>1303</v>
      </c>
      <c r="E16" s="8">
        <v>2994</v>
      </c>
      <c r="F16" s="13">
        <v>2987</v>
      </c>
      <c r="G16" s="8">
        <f t="shared" si="0"/>
        <v>7</v>
      </c>
      <c r="I16" s="7">
        <v>7</v>
      </c>
      <c r="J16" s="8" t="s">
        <v>16</v>
      </c>
      <c r="K16" s="8">
        <v>3002</v>
      </c>
      <c r="L16" s="8">
        <v>2423</v>
      </c>
      <c r="M16" s="8">
        <v>5425</v>
      </c>
      <c r="N16" s="13">
        <v>2980</v>
      </c>
      <c r="O16" s="8">
        <f t="shared" si="1"/>
        <v>2445</v>
      </c>
      <c r="Q16" s="7">
        <v>7</v>
      </c>
      <c r="R16" s="8" t="s">
        <v>16</v>
      </c>
      <c r="S16" s="8">
        <v>982</v>
      </c>
      <c r="T16" s="8">
        <v>598</v>
      </c>
      <c r="U16" s="8">
        <v>1580</v>
      </c>
      <c r="V16" s="13">
        <v>1578</v>
      </c>
      <c r="W16" s="8">
        <f t="shared" si="2"/>
        <v>2</v>
      </c>
    </row>
    <row r="17" spans="1:23" x14ac:dyDescent="0.25">
      <c r="A17" s="7">
        <v>8</v>
      </c>
      <c r="B17" s="8" t="s">
        <v>17</v>
      </c>
      <c r="C17" s="8">
        <v>2272</v>
      </c>
      <c r="D17" s="8">
        <v>1222</v>
      </c>
      <c r="E17" s="8">
        <v>3494</v>
      </c>
      <c r="F17" s="13">
        <v>3074</v>
      </c>
      <c r="G17" s="8">
        <f t="shared" si="0"/>
        <v>420</v>
      </c>
      <c r="I17" s="7">
        <v>8</v>
      </c>
      <c r="J17" s="8" t="s">
        <v>17</v>
      </c>
      <c r="K17" s="8">
        <v>8105</v>
      </c>
      <c r="L17" s="8">
        <v>4764</v>
      </c>
      <c r="M17" s="8">
        <v>12869</v>
      </c>
      <c r="N17" s="13">
        <v>11245</v>
      </c>
      <c r="O17" s="8">
        <f t="shared" si="1"/>
        <v>1624</v>
      </c>
      <c r="Q17" s="7">
        <v>8</v>
      </c>
      <c r="R17" s="8" t="s">
        <v>17</v>
      </c>
      <c r="S17" s="8">
        <v>1388</v>
      </c>
      <c r="T17" s="8">
        <v>780</v>
      </c>
      <c r="U17" s="8">
        <v>2168</v>
      </c>
      <c r="V17" s="13">
        <v>1881</v>
      </c>
      <c r="W17" s="8">
        <f t="shared" si="2"/>
        <v>287</v>
      </c>
    </row>
    <row r="18" spans="1:23" x14ac:dyDescent="0.25">
      <c r="A18" s="7">
        <v>9</v>
      </c>
      <c r="B18" s="8" t="s">
        <v>18</v>
      </c>
      <c r="C18" s="8">
        <v>5224</v>
      </c>
      <c r="D18" s="8">
        <v>2984</v>
      </c>
      <c r="E18" s="8">
        <v>8208</v>
      </c>
      <c r="F18" s="13">
        <v>7906</v>
      </c>
      <c r="G18" s="8">
        <f t="shared" si="0"/>
        <v>302</v>
      </c>
      <c r="I18" s="7">
        <v>9</v>
      </c>
      <c r="J18" s="8" t="s">
        <v>18</v>
      </c>
      <c r="K18" s="8">
        <v>18578</v>
      </c>
      <c r="L18" s="8">
        <v>14503</v>
      </c>
      <c r="M18" s="8">
        <v>33081</v>
      </c>
      <c r="N18" s="13">
        <v>32101</v>
      </c>
      <c r="O18" s="8">
        <f t="shared" si="1"/>
        <v>980</v>
      </c>
      <c r="Q18" s="7">
        <v>9</v>
      </c>
      <c r="R18" s="8" t="s">
        <v>18</v>
      </c>
      <c r="S18" s="8">
        <v>2872</v>
      </c>
      <c r="T18" s="8">
        <v>1120</v>
      </c>
      <c r="U18" s="8">
        <v>3992</v>
      </c>
      <c r="V18" s="13">
        <v>3616</v>
      </c>
      <c r="W18" s="8">
        <f t="shared" si="2"/>
        <v>376</v>
      </c>
    </row>
    <row r="19" spans="1:23" x14ac:dyDescent="0.25">
      <c r="A19" s="7">
        <v>10</v>
      </c>
      <c r="B19" s="8" t="s">
        <v>19</v>
      </c>
      <c r="C19" s="8">
        <v>8241</v>
      </c>
      <c r="D19" s="8">
        <v>4898</v>
      </c>
      <c r="E19" s="8">
        <v>13139</v>
      </c>
      <c r="F19" s="13">
        <v>11775</v>
      </c>
      <c r="G19" s="8">
        <f t="shared" si="0"/>
        <v>1364</v>
      </c>
      <c r="I19" s="7">
        <v>10</v>
      </c>
      <c r="J19" s="8" t="s">
        <v>19</v>
      </c>
      <c r="K19" s="8">
        <v>31823</v>
      </c>
      <c r="L19" s="8">
        <v>16695</v>
      </c>
      <c r="M19" s="8">
        <v>48518</v>
      </c>
      <c r="N19" s="13">
        <v>45571</v>
      </c>
      <c r="O19" s="8">
        <f t="shared" si="1"/>
        <v>2947</v>
      </c>
      <c r="Q19" s="7">
        <v>10</v>
      </c>
      <c r="R19" s="8" t="s">
        <v>19</v>
      </c>
      <c r="S19" s="8">
        <v>1960</v>
      </c>
      <c r="T19" s="8">
        <v>817</v>
      </c>
      <c r="U19" s="8">
        <v>2777</v>
      </c>
      <c r="V19" s="13">
        <v>1680</v>
      </c>
      <c r="W19" s="8">
        <f t="shared" si="2"/>
        <v>1097</v>
      </c>
    </row>
    <row r="20" spans="1:23" x14ac:dyDescent="0.25">
      <c r="A20" s="7">
        <v>11</v>
      </c>
      <c r="B20" s="8" t="s">
        <v>20</v>
      </c>
      <c r="C20" s="8">
        <v>1407</v>
      </c>
      <c r="D20" s="8">
        <v>910</v>
      </c>
      <c r="E20" s="8">
        <v>2317</v>
      </c>
      <c r="F20" s="13">
        <v>2140</v>
      </c>
      <c r="G20" s="8">
        <f t="shared" si="0"/>
        <v>177</v>
      </c>
      <c r="I20" s="7">
        <v>11</v>
      </c>
      <c r="J20" s="8" t="s">
        <v>20</v>
      </c>
      <c r="K20" s="8">
        <v>3310</v>
      </c>
      <c r="L20" s="8">
        <v>1857</v>
      </c>
      <c r="M20" s="8">
        <v>5167</v>
      </c>
      <c r="N20" s="13">
        <v>4799</v>
      </c>
      <c r="O20" s="8">
        <f t="shared" si="1"/>
        <v>368</v>
      </c>
      <c r="Q20" s="7">
        <v>11</v>
      </c>
      <c r="R20" s="8" t="s">
        <v>20</v>
      </c>
      <c r="S20" s="8">
        <v>773</v>
      </c>
      <c r="T20" s="8">
        <v>520</v>
      </c>
      <c r="U20" s="8">
        <v>1293</v>
      </c>
      <c r="V20" s="13">
        <v>1250</v>
      </c>
      <c r="W20" s="8">
        <f t="shared" si="2"/>
        <v>43</v>
      </c>
    </row>
    <row r="21" spans="1:23" x14ac:dyDescent="0.25">
      <c r="A21" s="7">
        <v>12</v>
      </c>
      <c r="B21" s="8" t="s">
        <v>21</v>
      </c>
      <c r="C21" s="8">
        <v>4982</v>
      </c>
      <c r="D21" s="8">
        <v>2619</v>
      </c>
      <c r="E21" s="8">
        <v>7601</v>
      </c>
      <c r="F21" s="13">
        <v>6889</v>
      </c>
      <c r="G21" s="8">
        <f t="shared" si="0"/>
        <v>712</v>
      </c>
      <c r="I21" s="7">
        <v>12</v>
      </c>
      <c r="J21" s="8" t="s">
        <v>21</v>
      </c>
      <c r="K21" s="8">
        <v>9428</v>
      </c>
      <c r="L21" s="8">
        <v>4391</v>
      </c>
      <c r="M21" s="8">
        <v>13819</v>
      </c>
      <c r="N21" s="13">
        <v>13234</v>
      </c>
      <c r="O21" s="8">
        <f t="shared" si="1"/>
        <v>585</v>
      </c>
      <c r="Q21" s="7">
        <v>12</v>
      </c>
      <c r="R21" s="8" t="s">
        <v>21</v>
      </c>
      <c r="S21" s="8">
        <v>2195</v>
      </c>
      <c r="T21" s="8">
        <v>1136</v>
      </c>
      <c r="U21" s="8">
        <v>3331</v>
      </c>
      <c r="V21" s="13">
        <v>3210</v>
      </c>
      <c r="W21" s="8">
        <f t="shared" si="2"/>
        <v>121</v>
      </c>
    </row>
    <row r="22" spans="1:23" s="5" customFormat="1" x14ac:dyDescent="0.25">
      <c r="A22" s="19" t="s">
        <v>22</v>
      </c>
      <c r="B22" s="19"/>
      <c r="C22" s="6">
        <v>40700</v>
      </c>
      <c r="D22" s="6">
        <v>23598</v>
      </c>
      <c r="E22" s="6">
        <v>64298</v>
      </c>
      <c r="F22" s="14">
        <f>SUM(F10:F21)</f>
        <v>60047</v>
      </c>
      <c r="G22" s="8">
        <f t="shared" si="0"/>
        <v>4251</v>
      </c>
      <c r="I22" s="19" t="s">
        <v>22</v>
      </c>
      <c r="J22" s="19"/>
      <c r="K22" s="6">
        <v>118303</v>
      </c>
      <c r="L22" s="6">
        <v>70054</v>
      </c>
      <c r="M22" s="6">
        <v>188357</v>
      </c>
      <c r="N22" s="14">
        <f>SUM(N10:N21)</f>
        <v>176731</v>
      </c>
      <c r="O22" s="8">
        <f t="shared" si="1"/>
        <v>11626</v>
      </c>
      <c r="Q22" s="19" t="s">
        <v>22</v>
      </c>
      <c r="R22" s="19"/>
      <c r="S22" s="6">
        <v>19819</v>
      </c>
      <c r="T22" s="6">
        <v>9246</v>
      </c>
      <c r="U22" s="6">
        <v>29065</v>
      </c>
      <c r="V22" s="14">
        <f>SUM(V10:V21)</f>
        <v>26033</v>
      </c>
      <c r="W22" s="8">
        <f t="shared" si="2"/>
        <v>3032</v>
      </c>
    </row>
    <row r="23" spans="1:23" x14ac:dyDescent="0.25">
      <c r="A23" s="7">
        <v>13</v>
      </c>
      <c r="B23" s="8" t="s">
        <v>23</v>
      </c>
      <c r="C23" s="8">
        <v>408</v>
      </c>
      <c r="D23" s="8">
        <v>128</v>
      </c>
      <c r="E23" s="8">
        <v>536</v>
      </c>
      <c r="F23" s="13">
        <v>535</v>
      </c>
      <c r="G23" s="8">
        <f t="shared" si="0"/>
        <v>1</v>
      </c>
      <c r="I23" s="7">
        <v>13</v>
      </c>
      <c r="J23" s="8" t="s">
        <v>23</v>
      </c>
      <c r="K23" s="8">
        <v>1376</v>
      </c>
      <c r="L23" s="8">
        <v>327</v>
      </c>
      <c r="M23" s="8">
        <v>1703</v>
      </c>
      <c r="N23" s="13">
        <v>1699</v>
      </c>
      <c r="O23" s="8">
        <f t="shared" si="1"/>
        <v>4</v>
      </c>
      <c r="Q23" s="7">
        <v>13</v>
      </c>
      <c r="R23" s="8" t="s">
        <v>23</v>
      </c>
      <c r="S23" s="8">
        <v>729</v>
      </c>
      <c r="T23" s="8">
        <v>255</v>
      </c>
      <c r="U23" s="8">
        <v>984</v>
      </c>
      <c r="V23" s="13">
        <v>802</v>
      </c>
      <c r="W23" s="8">
        <f t="shared" si="2"/>
        <v>182</v>
      </c>
    </row>
    <row r="24" spans="1:23" x14ac:dyDescent="0.25">
      <c r="A24" s="7">
        <v>14</v>
      </c>
      <c r="B24" s="8" t="s">
        <v>24</v>
      </c>
      <c r="C24" s="8">
        <v>0</v>
      </c>
      <c r="D24" s="8">
        <v>0</v>
      </c>
      <c r="E24" s="8">
        <v>0</v>
      </c>
      <c r="F24" s="13">
        <v>0</v>
      </c>
      <c r="G24" s="8">
        <f t="shared" si="0"/>
        <v>0</v>
      </c>
      <c r="I24" s="7">
        <v>14</v>
      </c>
      <c r="J24" s="8" t="s">
        <v>24</v>
      </c>
      <c r="K24" s="8">
        <v>0</v>
      </c>
      <c r="L24" s="8">
        <v>0</v>
      </c>
      <c r="M24" s="8">
        <v>0</v>
      </c>
      <c r="N24" s="13">
        <v>0</v>
      </c>
      <c r="O24" s="8">
        <f t="shared" si="1"/>
        <v>0</v>
      </c>
      <c r="Q24" s="7">
        <v>14</v>
      </c>
      <c r="R24" s="8" t="s">
        <v>24</v>
      </c>
      <c r="S24" s="8">
        <v>0</v>
      </c>
      <c r="T24" s="8">
        <v>0</v>
      </c>
      <c r="U24" s="8">
        <v>0</v>
      </c>
      <c r="V24" s="13">
        <v>0</v>
      </c>
      <c r="W24" s="8">
        <f t="shared" si="2"/>
        <v>0</v>
      </c>
    </row>
    <row r="25" spans="1:23" x14ac:dyDescent="0.25">
      <c r="A25" s="7">
        <v>15</v>
      </c>
      <c r="B25" s="8" t="s">
        <v>25</v>
      </c>
      <c r="C25" s="8">
        <v>0</v>
      </c>
      <c r="D25" s="8">
        <v>0</v>
      </c>
      <c r="E25" s="8">
        <v>0</v>
      </c>
      <c r="F25" s="13">
        <v>0</v>
      </c>
      <c r="G25" s="8">
        <f t="shared" si="0"/>
        <v>0</v>
      </c>
      <c r="I25" s="7">
        <v>15</v>
      </c>
      <c r="J25" s="8" t="s">
        <v>25</v>
      </c>
      <c r="K25" s="8">
        <v>0</v>
      </c>
      <c r="L25" s="8">
        <v>0</v>
      </c>
      <c r="M25" s="8">
        <v>0</v>
      </c>
      <c r="N25" s="13">
        <v>0</v>
      </c>
      <c r="O25" s="8">
        <f t="shared" si="1"/>
        <v>0</v>
      </c>
      <c r="Q25" s="7">
        <v>15</v>
      </c>
      <c r="R25" s="8" t="s">
        <v>25</v>
      </c>
      <c r="S25" s="8">
        <v>0</v>
      </c>
      <c r="T25" s="8">
        <v>0</v>
      </c>
      <c r="U25" s="8">
        <v>0</v>
      </c>
      <c r="V25" s="13">
        <v>0</v>
      </c>
      <c r="W25" s="8">
        <f t="shared" si="2"/>
        <v>0</v>
      </c>
    </row>
    <row r="26" spans="1:23" x14ac:dyDescent="0.25">
      <c r="A26" s="7">
        <v>16</v>
      </c>
      <c r="B26" s="8" t="s">
        <v>26</v>
      </c>
      <c r="C26" s="8">
        <v>15</v>
      </c>
      <c r="D26" s="8">
        <v>4</v>
      </c>
      <c r="E26" s="8">
        <v>19</v>
      </c>
      <c r="F26" s="13">
        <v>19</v>
      </c>
      <c r="G26" s="8">
        <f t="shared" si="0"/>
        <v>0</v>
      </c>
      <c r="I26" s="7">
        <v>16</v>
      </c>
      <c r="J26" s="8" t="s">
        <v>26</v>
      </c>
      <c r="K26" s="8">
        <v>34</v>
      </c>
      <c r="L26" s="8">
        <v>9</v>
      </c>
      <c r="M26" s="8">
        <v>43</v>
      </c>
      <c r="N26" s="13">
        <v>43</v>
      </c>
      <c r="O26" s="8">
        <f t="shared" si="1"/>
        <v>0</v>
      </c>
      <c r="Q26" s="7">
        <v>16</v>
      </c>
      <c r="R26" s="8" t="s">
        <v>26</v>
      </c>
      <c r="S26" s="8">
        <v>31</v>
      </c>
      <c r="T26" s="8">
        <v>14</v>
      </c>
      <c r="U26" s="8">
        <v>45</v>
      </c>
      <c r="V26" s="13">
        <v>31</v>
      </c>
      <c r="W26" s="8">
        <f t="shared" si="2"/>
        <v>14</v>
      </c>
    </row>
    <row r="27" spans="1:23" x14ac:dyDescent="0.25">
      <c r="A27" s="7">
        <v>17</v>
      </c>
      <c r="B27" s="8" t="s">
        <v>27</v>
      </c>
      <c r="C27" s="8">
        <v>1</v>
      </c>
      <c r="D27" s="8">
        <v>0</v>
      </c>
      <c r="E27" s="8">
        <v>1</v>
      </c>
      <c r="F27" s="13">
        <v>1</v>
      </c>
      <c r="G27" s="8">
        <f t="shared" si="0"/>
        <v>0</v>
      </c>
      <c r="I27" s="7">
        <v>17</v>
      </c>
      <c r="J27" s="8" t="s">
        <v>27</v>
      </c>
      <c r="K27" s="8">
        <v>6</v>
      </c>
      <c r="L27" s="8">
        <v>0</v>
      </c>
      <c r="M27" s="8">
        <v>6</v>
      </c>
      <c r="N27" s="13">
        <v>6</v>
      </c>
      <c r="O27" s="8">
        <f t="shared" si="1"/>
        <v>0</v>
      </c>
      <c r="Q27" s="7">
        <v>17</v>
      </c>
      <c r="R27" s="8" t="s">
        <v>27</v>
      </c>
      <c r="S27" s="8">
        <v>21</v>
      </c>
      <c r="T27" s="8">
        <v>2</v>
      </c>
      <c r="U27" s="8">
        <v>23</v>
      </c>
      <c r="V27" s="13">
        <v>23</v>
      </c>
      <c r="W27" s="8">
        <f t="shared" si="2"/>
        <v>0</v>
      </c>
    </row>
    <row r="28" spans="1:23" x14ac:dyDescent="0.25">
      <c r="A28" s="7">
        <v>18</v>
      </c>
      <c r="B28" s="8" t="s">
        <v>28</v>
      </c>
      <c r="C28" s="8">
        <v>9</v>
      </c>
      <c r="D28" s="8">
        <v>4</v>
      </c>
      <c r="E28" s="8">
        <v>13</v>
      </c>
      <c r="F28" s="13">
        <v>13</v>
      </c>
      <c r="G28" s="8">
        <f t="shared" si="0"/>
        <v>0</v>
      </c>
      <c r="I28" s="7">
        <v>18</v>
      </c>
      <c r="J28" s="8" t="s">
        <v>28</v>
      </c>
      <c r="K28" s="8">
        <v>8</v>
      </c>
      <c r="L28" s="8">
        <v>2</v>
      </c>
      <c r="M28" s="8">
        <v>10</v>
      </c>
      <c r="N28" s="13">
        <v>10</v>
      </c>
      <c r="O28" s="8">
        <f t="shared" si="1"/>
        <v>0</v>
      </c>
      <c r="Q28" s="7">
        <v>18</v>
      </c>
      <c r="R28" s="8" t="s">
        <v>28</v>
      </c>
      <c r="S28" s="8">
        <v>0</v>
      </c>
      <c r="T28" s="8">
        <v>0</v>
      </c>
      <c r="U28" s="8">
        <v>0</v>
      </c>
      <c r="V28" s="13">
        <v>0</v>
      </c>
      <c r="W28" s="8">
        <f t="shared" si="2"/>
        <v>0</v>
      </c>
    </row>
    <row r="29" spans="1:23" x14ac:dyDescent="0.25">
      <c r="A29" s="7">
        <v>19</v>
      </c>
      <c r="B29" s="8" t="s">
        <v>29</v>
      </c>
      <c r="C29" s="8">
        <v>3094</v>
      </c>
      <c r="D29" s="8">
        <v>993</v>
      </c>
      <c r="E29" s="8">
        <v>4087</v>
      </c>
      <c r="F29" s="13">
        <v>4079</v>
      </c>
      <c r="G29" s="8">
        <f t="shared" si="0"/>
        <v>8</v>
      </c>
      <c r="I29" s="7">
        <v>19</v>
      </c>
      <c r="J29" s="8" t="s">
        <v>29</v>
      </c>
      <c r="K29" s="8">
        <v>6329</v>
      </c>
      <c r="L29" s="8">
        <v>1953</v>
      </c>
      <c r="M29" s="8">
        <v>8282</v>
      </c>
      <c r="N29" s="13">
        <v>8273</v>
      </c>
      <c r="O29" s="8">
        <f t="shared" si="1"/>
        <v>9</v>
      </c>
      <c r="Q29" s="7">
        <v>19</v>
      </c>
      <c r="R29" s="8" t="s">
        <v>29</v>
      </c>
      <c r="S29" s="8">
        <v>3009</v>
      </c>
      <c r="T29" s="8">
        <v>1146</v>
      </c>
      <c r="U29" s="8">
        <v>4155</v>
      </c>
      <c r="V29" s="13">
        <v>4122</v>
      </c>
      <c r="W29" s="8">
        <f t="shared" si="2"/>
        <v>33</v>
      </c>
    </row>
    <row r="30" spans="1:23" x14ac:dyDescent="0.25">
      <c r="A30" s="7">
        <v>20</v>
      </c>
      <c r="B30" s="8" t="s">
        <v>30</v>
      </c>
      <c r="C30" s="8">
        <v>2294</v>
      </c>
      <c r="D30" s="8">
        <v>515</v>
      </c>
      <c r="E30" s="8">
        <v>2809</v>
      </c>
      <c r="F30" s="13">
        <v>2786</v>
      </c>
      <c r="G30" s="8">
        <f t="shared" si="0"/>
        <v>23</v>
      </c>
      <c r="I30" s="7">
        <v>20</v>
      </c>
      <c r="J30" s="8" t="s">
        <v>30</v>
      </c>
      <c r="K30" s="8">
        <v>4650</v>
      </c>
      <c r="L30" s="8">
        <v>5190</v>
      </c>
      <c r="M30" s="8">
        <v>9840</v>
      </c>
      <c r="N30" s="13">
        <v>9821</v>
      </c>
      <c r="O30" s="8">
        <f t="shared" si="1"/>
        <v>19</v>
      </c>
      <c r="Q30" s="7">
        <v>20</v>
      </c>
      <c r="R30" s="8" t="s">
        <v>30</v>
      </c>
      <c r="S30" s="8">
        <v>277</v>
      </c>
      <c r="T30" s="8">
        <v>149</v>
      </c>
      <c r="U30" s="8">
        <v>426</v>
      </c>
      <c r="V30" s="13">
        <v>406</v>
      </c>
      <c r="W30" s="8">
        <f t="shared" si="2"/>
        <v>20</v>
      </c>
    </row>
    <row r="31" spans="1:23" x14ac:dyDescent="0.25">
      <c r="A31" s="7">
        <v>21</v>
      </c>
      <c r="B31" s="8" t="s">
        <v>31</v>
      </c>
      <c r="C31" s="8">
        <v>1092</v>
      </c>
      <c r="D31" s="8">
        <v>285</v>
      </c>
      <c r="E31" s="8">
        <v>1377</v>
      </c>
      <c r="F31" s="13">
        <v>1376</v>
      </c>
      <c r="G31" s="8">
        <f t="shared" si="0"/>
        <v>1</v>
      </c>
      <c r="I31" s="7">
        <v>21</v>
      </c>
      <c r="J31" s="8" t="s">
        <v>31</v>
      </c>
      <c r="K31" s="8">
        <v>2146</v>
      </c>
      <c r="L31" s="8">
        <v>643</v>
      </c>
      <c r="M31" s="8">
        <v>2789</v>
      </c>
      <c r="N31" s="13">
        <v>2783</v>
      </c>
      <c r="O31" s="8">
        <f t="shared" si="1"/>
        <v>6</v>
      </c>
      <c r="Q31" s="7">
        <v>21</v>
      </c>
      <c r="R31" s="8" t="s">
        <v>31</v>
      </c>
      <c r="S31" s="8">
        <v>367</v>
      </c>
      <c r="T31" s="8">
        <v>100</v>
      </c>
      <c r="U31" s="8">
        <v>467</v>
      </c>
      <c r="V31" s="13">
        <v>374</v>
      </c>
      <c r="W31" s="8">
        <f t="shared" si="2"/>
        <v>93</v>
      </c>
    </row>
    <row r="32" spans="1:23" x14ac:dyDescent="0.25">
      <c r="A32" s="7">
        <v>22</v>
      </c>
      <c r="B32" s="8" t="s">
        <v>32</v>
      </c>
      <c r="C32" s="8">
        <v>31</v>
      </c>
      <c r="D32" s="8">
        <v>20</v>
      </c>
      <c r="E32" s="8">
        <v>51</v>
      </c>
      <c r="F32" s="13">
        <v>25</v>
      </c>
      <c r="G32" s="8">
        <f t="shared" si="0"/>
        <v>26</v>
      </c>
      <c r="I32" s="7">
        <v>22</v>
      </c>
      <c r="J32" s="8" t="s">
        <v>32</v>
      </c>
      <c r="K32" s="8">
        <v>420</v>
      </c>
      <c r="L32" s="8">
        <v>110</v>
      </c>
      <c r="M32" s="8">
        <v>530</v>
      </c>
      <c r="N32" s="13">
        <v>519</v>
      </c>
      <c r="O32" s="8">
        <f t="shared" si="1"/>
        <v>11</v>
      </c>
      <c r="Q32" s="7">
        <v>22</v>
      </c>
      <c r="R32" s="8" t="s">
        <v>32</v>
      </c>
      <c r="S32" s="8">
        <v>0</v>
      </c>
      <c r="T32" s="8">
        <v>1</v>
      </c>
      <c r="U32" s="8">
        <v>1</v>
      </c>
      <c r="V32" s="13">
        <v>1</v>
      </c>
      <c r="W32" s="8">
        <f t="shared" si="2"/>
        <v>0</v>
      </c>
    </row>
    <row r="33" spans="1:23" x14ac:dyDescent="0.25">
      <c r="A33" s="7">
        <v>23</v>
      </c>
      <c r="B33" s="8" t="s">
        <v>33</v>
      </c>
      <c r="C33" s="8">
        <v>2</v>
      </c>
      <c r="D33" s="8">
        <v>10</v>
      </c>
      <c r="E33" s="8">
        <v>12</v>
      </c>
      <c r="F33" s="13">
        <v>12</v>
      </c>
      <c r="G33" s="8">
        <f t="shared" si="0"/>
        <v>0</v>
      </c>
      <c r="I33" s="7">
        <v>23</v>
      </c>
      <c r="J33" s="8" t="s">
        <v>33</v>
      </c>
      <c r="K33" s="8">
        <v>2</v>
      </c>
      <c r="L33" s="8">
        <v>11</v>
      </c>
      <c r="M33" s="8">
        <v>13</v>
      </c>
      <c r="N33" s="13">
        <v>13</v>
      </c>
      <c r="O33" s="8">
        <f t="shared" si="1"/>
        <v>0</v>
      </c>
      <c r="Q33" s="7">
        <v>23</v>
      </c>
      <c r="R33" s="8" t="s">
        <v>33</v>
      </c>
      <c r="S33" s="8">
        <v>0</v>
      </c>
      <c r="T33" s="8">
        <v>0</v>
      </c>
      <c r="U33" s="8">
        <v>0</v>
      </c>
      <c r="V33" s="13">
        <v>0</v>
      </c>
      <c r="W33" s="8">
        <f t="shared" si="2"/>
        <v>0</v>
      </c>
    </row>
    <row r="34" spans="1:23" x14ac:dyDescent="0.25">
      <c r="A34" s="7">
        <v>24</v>
      </c>
      <c r="B34" s="8" t="s">
        <v>34</v>
      </c>
      <c r="C34" s="8">
        <v>90</v>
      </c>
      <c r="D34" s="8">
        <v>51</v>
      </c>
      <c r="E34" s="8">
        <v>141</v>
      </c>
      <c r="F34" s="13">
        <v>137</v>
      </c>
      <c r="G34" s="8">
        <f t="shared" si="0"/>
        <v>4</v>
      </c>
      <c r="I34" s="7">
        <v>24</v>
      </c>
      <c r="J34" s="8" t="s">
        <v>34</v>
      </c>
      <c r="K34" s="8">
        <v>439</v>
      </c>
      <c r="L34" s="8">
        <v>204</v>
      </c>
      <c r="M34" s="8">
        <v>643</v>
      </c>
      <c r="N34" s="13">
        <v>639</v>
      </c>
      <c r="O34" s="8">
        <f t="shared" si="1"/>
        <v>4</v>
      </c>
      <c r="Q34" s="7">
        <v>24</v>
      </c>
      <c r="R34" s="8" t="s">
        <v>34</v>
      </c>
      <c r="S34" s="8">
        <v>32</v>
      </c>
      <c r="T34" s="8">
        <v>2</v>
      </c>
      <c r="U34" s="8">
        <v>34</v>
      </c>
      <c r="V34" s="13">
        <v>34</v>
      </c>
      <c r="W34" s="8">
        <f t="shared" si="2"/>
        <v>0</v>
      </c>
    </row>
    <row r="35" spans="1:23" x14ac:dyDescent="0.25">
      <c r="A35" s="7">
        <v>25</v>
      </c>
      <c r="B35" s="8" t="s">
        <v>35</v>
      </c>
      <c r="C35" s="8">
        <v>265</v>
      </c>
      <c r="D35" s="8">
        <v>145</v>
      </c>
      <c r="E35" s="8">
        <v>410</v>
      </c>
      <c r="F35" s="13">
        <v>329</v>
      </c>
      <c r="G35" s="8">
        <f t="shared" si="0"/>
        <v>81</v>
      </c>
      <c r="I35" s="7">
        <v>25</v>
      </c>
      <c r="J35" s="8" t="s">
        <v>35</v>
      </c>
      <c r="K35" s="8">
        <v>6331</v>
      </c>
      <c r="L35" s="8">
        <v>365</v>
      </c>
      <c r="M35" s="8">
        <v>6696</v>
      </c>
      <c r="N35" s="13">
        <v>6469</v>
      </c>
      <c r="O35" s="8">
        <f t="shared" si="1"/>
        <v>227</v>
      </c>
      <c r="Q35" s="7">
        <v>25</v>
      </c>
      <c r="R35" s="8" t="s">
        <v>35</v>
      </c>
      <c r="S35" s="8">
        <v>206</v>
      </c>
      <c r="T35" s="8">
        <v>97</v>
      </c>
      <c r="U35" s="8">
        <v>303</v>
      </c>
      <c r="V35" s="13">
        <v>300</v>
      </c>
      <c r="W35" s="8">
        <f t="shared" si="2"/>
        <v>3</v>
      </c>
    </row>
    <row r="36" spans="1:23" x14ac:dyDescent="0.25">
      <c r="A36" s="7">
        <v>26</v>
      </c>
      <c r="B36" s="8" t="s">
        <v>36</v>
      </c>
      <c r="C36" s="8">
        <v>56</v>
      </c>
      <c r="D36" s="8">
        <v>27</v>
      </c>
      <c r="E36" s="8">
        <v>83</v>
      </c>
      <c r="F36" s="13">
        <v>83</v>
      </c>
      <c r="G36" s="8">
        <f t="shared" si="0"/>
        <v>0</v>
      </c>
      <c r="I36" s="7">
        <v>26</v>
      </c>
      <c r="J36" s="8" t="s">
        <v>36</v>
      </c>
      <c r="K36" s="8">
        <v>73</v>
      </c>
      <c r="L36" s="8">
        <v>34</v>
      </c>
      <c r="M36" s="8">
        <v>107</v>
      </c>
      <c r="N36" s="13">
        <v>107</v>
      </c>
      <c r="O36" s="8">
        <f t="shared" si="1"/>
        <v>0</v>
      </c>
      <c r="Q36" s="7">
        <v>26</v>
      </c>
      <c r="R36" s="8" t="s">
        <v>36</v>
      </c>
      <c r="S36" s="8">
        <v>3</v>
      </c>
      <c r="T36" s="8">
        <v>3</v>
      </c>
      <c r="U36" s="8">
        <v>6</v>
      </c>
      <c r="V36" s="13">
        <v>6</v>
      </c>
      <c r="W36" s="8">
        <f t="shared" si="2"/>
        <v>0</v>
      </c>
    </row>
    <row r="37" spans="1:23" x14ac:dyDescent="0.25">
      <c r="A37" s="7">
        <v>27</v>
      </c>
      <c r="B37" s="8" t="s">
        <v>37</v>
      </c>
      <c r="C37" s="8">
        <v>678</v>
      </c>
      <c r="D37" s="8">
        <v>161</v>
      </c>
      <c r="E37" s="8">
        <v>839</v>
      </c>
      <c r="F37" s="13">
        <v>836</v>
      </c>
      <c r="G37" s="8">
        <f t="shared" si="0"/>
        <v>3</v>
      </c>
      <c r="I37" s="7">
        <v>27</v>
      </c>
      <c r="J37" s="8" t="s">
        <v>37</v>
      </c>
      <c r="K37" s="8">
        <v>1183</v>
      </c>
      <c r="L37" s="8">
        <v>286</v>
      </c>
      <c r="M37" s="8">
        <v>1469</v>
      </c>
      <c r="N37" s="13">
        <v>1464</v>
      </c>
      <c r="O37" s="8">
        <f t="shared" si="1"/>
        <v>5</v>
      </c>
      <c r="Q37" s="7">
        <v>27</v>
      </c>
      <c r="R37" s="8" t="s">
        <v>37</v>
      </c>
      <c r="S37" s="8">
        <v>30</v>
      </c>
      <c r="T37" s="8">
        <v>10</v>
      </c>
      <c r="U37" s="8">
        <v>40</v>
      </c>
      <c r="V37" s="13">
        <v>39</v>
      </c>
      <c r="W37" s="8">
        <f t="shared" si="2"/>
        <v>1</v>
      </c>
    </row>
    <row r="38" spans="1:23" x14ac:dyDescent="0.25">
      <c r="A38" s="7">
        <v>28</v>
      </c>
      <c r="B38" s="8" t="s">
        <v>38</v>
      </c>
      <c r="C38" s="8">
        <v>0</v>
      </c>
      <c r="D38" s="8">
        <v>0</v>
      </c>
      <c r="E38" s="8">
        <v>0</v>
      </c>
      <c r="F38" s="13">
        <v>0</v>
      </c>
      <c r="G38" s="8">
        <f t="shared" si="0"/>
        <v>0</v>
      </c>
      <c r="I38" s="7">
        <v>28</v>
      </c>
      <c r="J38" s="8" t="s">
        <v>38</v>
      </c>
      <c r="K38" s="8">
        <v>0</v>
      </c>
      <c r="L38" s="8">
        <v>0</v>
      </c>
      <c r="M38" s="8">
        <v>0</v>
      </c>
      <c r="N38" s="13">
        <v>0</v>
      </c>
      <c r="O38" s="8">
        <f t="shared" si="1"/>
        <v>0</v>
      </c>
      <c r="Q38" s="7">
        <v>28</v>
      </c>
      <c r="R38" s="8" t="s">
        <v>38</v>
      </c>
      <c r="S38" s="8">
        <v>0</v>
      </c>
      <c r="T38" s="8">
        <v>0</v>
      </c>
      <c r="U38" s="8">
        <v>0</v>
      </c>
      <c r="V38" s="13">
        <v>0</v>
      </c>
      <c r="W38" s="8">
        <f t="shared" si="2"/>
        <v>0</v>
      </c>
    </row>
    <row r="39" spans="1:23" x14ac:dyDescent="0.25">
      <c r="A39" s="7">
        <v>29</v>
      </c>
      <c r="B39" s="8" t="s">
        <v>39</v>
      </c>
      <c r="C39" s="8">
        <v>989</v>
      </c>
      <c r="D39" s="8">
        <v>665</v>
      </c>
      <c r="E39" s="8">
        <v>1654</v>
      </c>
      <c r="F39" s="13">
        <v>1654</v>
      </c>
      <c r="G39" s="8">
        <f t="shared" si="0"/>
        <v>0</v>
      </c>
      <c r="I39" s="7">
        <v>29</v>
      </c>
      <c r="J39" s="8" t="s">
        <v>39</v>
      </c>
      <c r="K39" s="8">
        <v>340</v>
      </c>
      <c r="L39" s="8">
        <v>429</v>
      </c>
      <c r="M39" s="8">
        <v>769</v>
      </c>
      <c r="N39" s="13">
        <v>769</v>
      </c>
      <c r="O39" s="8">
        <f t="shared" si="1"/>
        <v>0</v>
      </c>
      <c r="Q39" s="7">
        <v>29</v>
      </c>
      <c r="R39" s="8" t="s">
        <v>39</v>
      </c>
      <c r="S39" s="8">
        <v>55</v>
      </c>
      <c r="T39" s="8">
        <v>74</v>
      </c>
      <c r="U39" s="8">
        <v>129</v>
      </c>
      <c r="V39" s="13">
        <v>129</v>
      </c>
      <c r="W39" s="8">
        <f t="shared" si="2"/>
        <v>0</v>
      </c>
    </row>
    <row r="40" spans="1:23" x14ac:dyDescent="0.25">
      <c r="A40" s="7">
        <v>30</v>
      </c>
      <c r="B40" s="8" t="s">
        <v>40</v>
      </c>
      <c r="C40" s="8">
        <v>0</v>
      </c>
      <c r="D40" s="8">
        <v>0</v>
      </c>
      <c r="E40" s="8">
        <v>0</v>
      </c>
      <c r="F40" s="13">
        <v>0</v>
      </c>
      <c r="G40" s="8">
        <f t="shared" si="0"/>
        <v>0</v>
      </c>
      <c r="I40" s="7">
        <v>30</v>
      </c>
      <c r="J40" s="8" t="s">
        <v>40</v>
      </c>
      <c r="K40" s="8">
        <v>0</v>
      </c>
      <c r="L40" s="8">
        <v>0</v>
      </c>
      <c r="M40" s="8">
        <v>0</v>
      </c>
      <c r="N40" s="13">
        <v>0</v>
      </c>
      <c r="O40" s="8">
        <f t="shared" si="1"/>
        <v>0</v>
      </c>
      <c r="Q40" s="7">
        <v>30</v>
      </c>
      <c r="R40" s="8" t="s">
        <v>40</v>
      </c>
      <c r="S40" s="8">
        <v>0</v>
      </c>
      <c r="T40" s="8">
        <v>0</v>
      </c>
      <c r="U40" s="8">
        <v>0</v>
      </c>
      <c r="V40" s="13">
        <v>0</v>
      </c>
      <c r="W40" s="8">
        <f t="shared" si="2"/>
        <v>0</v>
      </c>
    </row>
    <row r="41" spans="1:23" x14ac:dyDescent="0.25">
      <c r="A41" s="7">
        <v>31</v>
      </c>
      <c r="B41" s="8" t="s">
        <v>41</v>
      </c>
      <c r="C41" s="8">
        <v>64</v>
      </c>
      <c r="D41" s="8">
        <v>18</v>
      </c>
      <c r="E41" s="8">
        <v>82</v>
      </c>
      <c r="F41" s="13">
        <v>82</v>
      </c>
      <c r="G41" s="8">
        <f t="shared" si="0"/>
        <v>0</v>
      </c>
      <c r="I41" s="7">
        <v>31</v>
      </c>
      <c r="J41" s="8" t="s">
        <v>41</v>
      </c>
      <c r="K41" s="8">
        <v>78</v>
      </c>
      <c r="L41" s="8">
        <v>27</v>
      </c>
      <c r="M41" s="8">
        <v>105</v>
      </c>
      <c r="N41" s="13">
        <v>105</v>
      </c>
      <c r="O41" s="8">
        <f t="shared" si="1"/>
        <v>0</v>
      </c>
      <c r="Q41" s="7">
        <v>31</v>
      </c>
      <c r="R41" s="8" t="s">
        <v>41</v>
      </c>
      <c r="S41" s="8">
        <v>41</v>
      </c>
      <c r="T41" s="8">
        <v>15</v>
      </c>
      <c r="U41" s="8">
        <v>56</v>
      </c>
      <c r="V41" s="13">
        <v>56</v>
      </c>
      <c r="W41" s="8">
        <f t="shared" si="2"/>
        <v>0</v>
      </c>
    </row>
    <row r="42" spans="1:23" s="5" customFormat="1" x14ac:dyDescent="0.25">
      <c r="A42" s="19" t="s">
        <v>42</v>
      </c>
      <c r="B42" s="19"/>
      <c r="C42" s="6">
        <v>9088</v>
      </c>
      <c r="D42" s="6">
        <v>3026</v>
      </c>
      <c r="E42" s="6">
        <v>12114</v>
      </c>
      <c r="F42" s="14">
        <v>11967</v>
      </c>
      <c r="G42" s="8">
        <f t="shared" si="0"/>
        <v>147</v>
      </c>
      <c r="I42" s="19" t="s">
        <v>42</v>
      </c>
      <c r="J42" s="19"/>
      <c r="K42" s="6">
        <v>23415</v>
      </c>
      <c r="L42" s="6">
        <v>9590</v>
      </c>
      <c r="M42" s="6">
        <v>33005</v>
      </c>
      <c r="N42" s="14">
        <v>32720</v>
      </c>
      <c r="O42" s="8">
        <f t="shared" si="1"/>
        <v>285</v>
      </c>
      <c r="Q42" s="19" t="s">
        <v>42</v>
      </c>
      <c r="R42" s="19"/>
      <c r="S42" s="6">
        <v>4801</v>
      </c>
      <c r="T42" s="6">
        <v>1868</v>
      </c>
      <c r="U42" s="6">
        <v>6669</v>
      </c>
      <c r="V42" s="14">
        <v>6323</v>
      </c>
      <c r="W42" s="8">
        <f t="shared" si="2"/>
        <v>346</v>
      </c>
    </row>
    <row r="43" spans="1:23" s="5" customFormat="1" x14ac:dyDescent="0.25">
      <c r="A43" s="19" t="s">
        <v>43</v>
      </c>
      <c r="B43" s="19"/>
      <c r="C43" s="6">
        <v>49788</v>
      </c>
      <c r="D43" s="6">
        <v>26624</v>
      </c>
      <c r="E43" s="6">
        <v>76412</v>
      </c>
      <c r="F43" s="14">
        <f t="shared" ref="F43" si="3">F42+F22</f>
        <v>72014</v>
      </c>
      <c r="G43" s="8">
        <f t="shared" si="0"/>
        <v>4398</v>
      </c>
      <c r="I43" s="19" t="s">
        <v>43</v>
      </c>
      <c r="J43" s="19"/>
      <c r="K43" s="6">
        <v>141718</v>
      </c>
      <c r="L43" s="6">
        <v>79644</v>
      </c>
      <c r="M43" s="6">
        <v>221362</v>
      </c>
      <c r="N43" s="14">
        <f t="shared" ref="N43" si="4">N42+N22</f>
        <v>209451</v>
      </c>
      <c r="O43" s="8">
        <f t="shared" si="1"/>
        <v>11911</v>
      </c>
      <c r="Q43" s="19" t="s">
        <v>43</v>
      </c>
      <c r="R43" s="19"/>
      <c r="S43" s="6">
        <v>24620</v>
      </c>
      <c r="T43" s="6">
        <v>11114</v>
      </c>
      <c r="U43" s="6">
        <v>35734</v>
      </c>
      <c r="V43" s="14">
        <f t="shared" ref="V43" si="5">V42+V22</f>
        <v>32356</v>
      </c>
      <c r="W43" s="8">
        <f t="shared" si="2"/>
        <v>3378</v>
      </c>
    </row>
    <row r="44" spans="1:23" x14ac:dyDescent="0.25">
      <c r="A44" s="7">
        <v>32</v>
      </c>
      <c r="B44" s="8" t="s">
        <v>44</v>
      </c>
      <c r="C44" s="8">
        <v>4</v>
      </c>
      <c r="D44" s="8">
        <v>1</v>
      </c>
      <c r="E44" s="8">
        <v>5</v>
      </c>
      <c r="F44" s="13">
        <v>4</v>
      </c>
      <c r="G44" s="8">
        <f t="shared" si="0"/>
        <v>1</v>
      </c>
      <c r="I44" s="7">
        <v>32</v>
      </c>
      <c r="J44" s="8" t="s">
        <v>44</v>
      </c>
      <c r="K44" s="8">
        <v>23</v>
      </c>
      <c r="L44" s="8">
        <v>5</v>
      </c>
      <c r="M44" s="8">
        <v>28</v>
      </c>
      <c r="N44" s="13">
        <v>15</v>
      </c>
      <c r="O44" s="8">
        <f t="shared" si="1"/>
        <v>13</v>
      </c>
      <c r="Q44" s="7">
        <v>32</v>
      </c>
      <c r="R44" s="8" t="s">
        <v>44</v>
      </c>
      <c r="S44" s="8">
        <v>14</v>
      </c>
      <c r="T44" s="8">
        <v>7</v>
      </c>
      <c r="U44" s="8">
        <v>21</v>
      </c>
      <c r="V44" s="13">
        <v>21</v>
      </c>
      <c r="W44" s="8">
        <f t="shared" si="2"/>
        <v>0</v>
      </c>
    </row>
    <row r="45" spans="1:23" x14ac:dyDescent="0.25">
      <c r="A45" s="7">
        <v>33</v>
      </c>
      <c r="B45" s="8" t="s">
        <v>45</v>
      </c>
      <c r="C45" s="8">
        <v>0</v>
      </c>
      <c r="D45" s="8">
        <v>0</v>
      </c>
      <c r="E45" s="8">
        <v>0</v>
      </c>
      <c r="F45" s="13">
        <v>0</v>
      </c>
      <c r="G45" s="8">
        <f t="shared" si="0"/>
        <v>0</v>
      </c>
      <c r="I45" s="7">
        <v>33</v>
      </c>
      <c r="J45" s="8" t="s">
        <v>45</v>
      </c>
      <c r="K45" s="8">
        <v>0</v>
      </c>
      <c r="L45" s="8">
        <v>0</v>
      </c>
      <c r="M45" s="8">
        <v>0</v>
      </c>
      <c r="N45" s="13">
        <v>0</v>
      </c>
      <c r="O45" s="8">
        <f t="shared" si="1"/>
        <v>0</v>
      </c>
      <c r="Q45" s="7">
        <v>33</v>
      </c>
      <c r="R45" s="8" t="s">
        <v>45</v>
      </c>
      <c r="S45" s="8">
        <v>0</v>
      </c>
      <c r="T45" s="8">
        <v>0</v>
      </c>
      <c r="U45" s="8">
        <v>0</v>
      </c>
      <c r="V45" s="13">
        <v>0</v>
      </c>
      <c r="W45" s="8">
        <f t="shared" si="2"/>
        <v>0</v>
      </c>
    </row>
    <row r="46" spans="1:23" x14ac:dyDescent="0.25">
      <c r="A46" s="7">
        <v>34</v>
      </c>
      <c r="B46" s="8" t="s">
        <v>46</v>
      </c>
      <c r="C46" s="8">
        <v>0</v>
      </c>
      <c r="D46" s="8">
        <v>0</v>
      </c>
      <c r="E46" s="8">
        <v>0</v>
      </c>
      <c r="F46" s="13">
        <v>0</v>
      </c>
      <c r="G46" s="8">
        <f t="shared" si="0"/>
        <v>0</v>
      </c>
      <c r="I46" s="7">
        <v>34</v>
      </c>
      <c r="J46" s="8" t="s">
        <v>46</v>
      </c>
      <c r="K46" s="8">
        <v>0</v>
      </c>
      <c r="L46" s="8">
        <v>0</v>
      </c>
      <c r="M46" s="8">
        <v>0</v>
      </c>
      <c r="N46" s="13">
        <v>0</v>
      </c>
      <c r="O46" s="8">
        <f t="shared" si="1"/>
        <v>0</v>
      </c>
      <c r="Q46" s="7">
        <v>34</v>
      </c>
      <c r="R46" s="8" t="s">
        <v>46</v>
      </c>
      <c r="S46" s="8">
        <v>0</v>
      </c>
      <c r="T46" s="8">
        <v>0</v>
      </c>
      <c r="U46" s="8">
        <v>0</v>
      </c>
      <c r="V46" s="13">
        <v>0</v>
      </c>
      <c r="W46" s="8">
        <f t="shared" si="2"/>
        <v>0</v>
      </c>
    </row>
    <row r="47" spans="1:23" x14ac:dyDescent="0.25">
      <c r="A47" s="7">
        <v>35</v>
      </c>
      <c r="B47" s="8" t="s">
        <v>47</v>
      </c>
      <c r="C47" s="8">
        <v>0</v>
      </c>
      <c r="D47" s="8">
        <v>0</v>
      </c>
      <c r="E47" s="8">
        <v>0</v>
      </c>
      <c r="F47" s="13">
        <v>0</v>
      </c>
      <c r="G47" s="8">
        <f t="shared" si="0"/>
        <v>0</v>
      </c>
      <c r="I47" s="7">
        <v>35</v>
      </c>
      <c r="J47" s="8" t="s">
        <v>47</v>
      </c>
      <c r="K47" s="8">
        <v>0</v>
      </c>
      <c r="L47" s="8">
        <v>0</v>
      </c>
      <c r="M47" s="8">
        <v>0</v>
      </c>
      <c r="N47" s="13">
        <v>0</v>
      </c>
      <c r="O47" s="8">
        <f t="shared" si="1"/>
        <v>0</v>
      </c>
      <c r="Q47" s="7">
        <v>35</v>
      </c>
      <c r="R47" s="8" t="s">
        <v>47</v>
      </c>
      <c r="S47" s="8">
        <v>0</v>
      </c>
      <c r="T47" s="8">
        <v>0</v>
      </c>
      <c r="U47" s="8">
        <v>0</v>
      </c>
      <c r="V47" s="13">
        <v>0</v>
      </c>
      <c r="W47" s="8">
        <f t="shared" si="2"/>
        <v>0</v>
      </c>
    </row>
    <row r="48" spans="1:23" x14ac:dyDescent="0.25">
      <c r="A48" s="7">
        <v>36</v>
      </c>
      <c r="B48" s="8" t="s">
        <v>48</v>
      </c>
      <c r="C48" s="8">
        <v>0</v>
      </c>
      <c r="D48" s="8">
        <v>0</v>
      </c>
      <c r="E48" s="8">
        <v>0</v>
      </c>
      <c r="F48" s="13">
        <v>0</v>
      </c>
      <c r="G48" s="8">
        <f t="shared" si="0"/>
        <v>0</v>
      </c>
      <c r="I48" s="7">
        <v>36</v>
      </c>
      <c r="J48" s="8" t="s">
        <v>48</v>
      </c>
      <c r="K48" s="8">
        <v>0</v>
      </c>
      <c r="L48" s="8">
        <v>0</v>
      </c>
      <c r="M48" s="8">
        <v>0</v>
      </c>
      <c r="N48" s="13">
        <v>0</v>
      </c>
      <c r="O48" s="8">
        <f t="shared" si="1"/>
        <v>0</v>
      </c>
      <c r="Q48" s="7">
        <v>36</v>
      </c>
      <c r="R48" s="8" t="s">
        <v>48</v>
      </c>
      <c r="S48" s="8">
        <v>24</v>
      </c>
      <c r="T48" s="8">
        <v>11</v>
      </c>
      <c r="U48" s="8">
        <v>35</v>
      </c>
      <c r="V48" s="13">
        <v>4</v>
      </c>
      <c r="W48" s="8">
        <f t="shared" si="2"/>
        <v>31</v>
      </c>
    </row>
    <row r="49" spans="1:23" s="5" customFormat="1" x14ac:dyDescent="0.25">
      <c r="A49" s="19" t="s">
        <v>49</v>
      </c>
      <c r="B49" s="19"/>
      <c r="C49" s="6">
        <v>4</v>
      </c>
      <c r="D49" s="6">
        <v>1</v>
      </c>
      <c r="E49" s="6">
        <v>5</v>
      </c>
      <c r="F49" s="14">
        <v>4</v>
      </c>
      <c r="G49" s="8">
        <f t="shared" si="0"/>
        <v>1</v>
      </c>
      <c r="I49" s="19" t="s">
        <v>49</v>
      </c>
      <c r="J49" s="19"/>
      <c r="K49" s="6">
        <v>23</v>
      </c>
      <c r="L49" s="6">
        <v>5</v>
      </c>
      <c r="M49" s="6">
        <v>28</v>
      </c>
      <c r="N49" s="14">
        <v>15</v>
      </c>
      <c r="O49" s="8">
        <f t="shared" si="1"/>
        <v>13</v>
      </c>
      <c r="Q49" s="19" t="s">
        <v>49</v>
      </c>
      <c r="R49" s="19"/>
      <c r="S49" s="6">
        <v>38</v>
      </c>
      <c r="T49" s="6">
        <v>18</v>
      </c>
      <c r="U49" s="6">
        <v>56</v>
      </c>
      <c r="V49" s="14">
        <v>25</v>
      </c>
      <c r="W49" s="8">
        <f t="shared" si="2"/>
        <v>31</v>
      </c>
    </row>
    <row r="50" spans="1:23" x14ac:dyDescent="0.25">
      <c r="A50" s="7">
        <v>37</v>
      </c>
      <c r="B50" s="8" t="s">
        <v>50</v>
      </c>
      <c r="C50" s="8">
        <v>0</v>
      </c>
      <c r="D50" s="8">
        <v>0</v>
      </c>
      <c r="E50" s="8">
        <v>0</v>
      </c>
      <c r="F50" s="13">
        <v>0</v>
      </c>
      <c r="G50" s="8">
        <f t="shared" si="0"/>
        <v>0</v>
      </c>
      <c r="I50" s="7">
        <v>37</v>
      </c>
      <c r="J50" s="8" t="s">
        <v>50</v>
      </c>
      <c r="K50" s="8">
        <v>0</v>
      </c>
      <c r="L50" s="8">
        <v>0</v>
      </c>
      <c r="M50" s="8">
        <v>0</v>
      </c>
      <c r="N50" s="13">
        <v>0</v>
      </c>
      <c r="O50" s="8">
        <f t="shared" si="1"/>
        <v>0</v>
      </c>
      <c r="Q50" s="7">
        <v>37</v>
      </c>
      <c r="R50" s="8" t="s">
        <v>50</v>
      </c>
      <c r="S50" s="8">
        <v>0</v>
      </c>
      <c r="T50" s="8">
        <v>0</v>
      </c>
      <c r="U50" s="8">
        <v>0</v>
      </c>
      <c r="V50" s="13">
        <v>0</v>
      </c>
      <c r="W50" s="8">
        <f t="shared" si="2"/>
        <v>0</v>
      </c>
    </row>
    <row r="51" spans="1:23" x14ac:dyDescent="0.25">
      <c r="A51" s="7">
        <v>38</v>
      </c>
      <c r="B51" s="8" t="s">
        <v>51</v>
      </c>
      <c r="C51" s="8">
        <v>0</v>
      </c>
      <c r="D51" s="8">
        <v>0</v>
      </c>
      <c r="E51" s="8">
        <v>0</v>
      </c>
      <c r="F51" s="13">
        <v>0</v>
      </c>
      <c r="G51" s="8">
        <f t="shared" si="0"/>
        <v>0</v>
      </c>
      <c r="I51" s="7">
        <v>38</v>
      </c>
      <c r="J51" s="8" t="s">
        <v>51</v>
      </c>
      <c r="K51" s="8">
        <v>0</v>
      </c>
      <c r="L51" s="8">
        <v>0</v>
      </c>
      <c r="M51" s="8">
        <v>0</v>
      </c>
      <c r="N51" s="13">
        <v>0</v>
      </c>
      <c r="O51" s="8">
        <f t="shared" si="1"/>
        <v>0</v>
      </c>
      <c r="Q51" s="7">
        <v>38</v>
      </c>
      <c r="R51" s="8" t="s">
        <v>51</v>
      </c>
      <c r="S51" s="8">
        <v>0</v>
      </c>
      <c r="T51" s="8">
        <v>0</v>
      </c>
      <c r="U51" s="8">
        <v>0</v>
      </c>
      <c r="V51" s="13">
        <v>0</v>
      </c>
      <c r="W51" s="8">
        <f t="shared" si="2"/>
        <v>0</v>
      </c>
    </row>
    <row r="52" spans="1:23" x14ac:dyDescent="0.25">
      <c r="A52" s="7">
        <v>39</v>
      </c>
      <c r="B52" s="8" t="s">
        <v>52</v>
      </c>
      <c r="C52" s="8">
        <v>0</v>
      </c>
      <c r="D52" s="8">
        <v>0</v>
      </c>
      <c r="E52" s="8">
        <v>0</v>
      </c>
      <c r="F52" s="13">
        <v>0</v>
      </c>
      <c r="G52" s="8">
        <f t="shared" si="0"/>
        <v>0</v>
      </c>
      <c r="I52" s="7">
        <v>39</v>
      </c>
      <c r="J52" s="8" t="s">
        <v>52</v>
      </c>
      <c r="K52" s="8">
        <v>0</v>
      </c>
      <c r="L52" s="8">
        <v>0</v>
      </c>
      <c r="M52" s="8">
        <v>0</v>
      </c>
      <c r="N52" s="13">
        <v>0</v>
      </c>
      <c r="O52" s="8">
        <f t="shared" si="1"/>
        <v>0</v>
      </c>
      <c r="Q52" s="7">
        <v>39</v>
      </c>
      <c r="R52" s="8" t="s">
        <v>52</v>
      </c>
      <c r="S52" s="8">
        <v>0</v>
      </c>
      <c r="T52" s="8">
        <v>0</v>
      </c>
      <c r="U52" s="8">
        <v>0</v>
      </c>
      <c r="V52" s="13">
        <v>0</v>
      </c>
      <c r="W52" s="8">
        <f t="shared" si="2"/>
        <v>0</v>
      </c>
    </row>
    <row r="53" spans="1:23" s="5" customFormat="1" x14ac:dyDescent="0.25">
      <c r="A53" s="19" t="s">
        <v>53</v>
      </c>
      <c r="B53" s="19"/>
      <c r="C53" s="6">
        <v>0</v>
      </c>
      <c r="D53" s="6">
        <v>0</v>
      </c>
      <c r="E53" s="6">
        <v>0</v>
      </c>
      <c r="F53" s="14">
        <v>0</v>
      </c>
      <c r="G53" s="8">
        <f t="shared" si="0"/>
        <v>0</v>
      </c>
      <c r="I53" s="19" t="s">
        <v>53</v>
      </c>
      <c r="J53" s="19"/>
      <c r="K53" s="6">
        <v>0</v>
      </c>
      <c r="L53" s="6">
        <v>0</v>
      </c>
      <c r="M53" s="6">
        <v>0</v>
      </c>
      <c r="N53" s="14">
        <v>0</v>
      </c>
      <c r="O53" s="8">
        <f t="shared" si="1"/>
        <v>0</v>
      </c>
      <c r="Q53" s="19" t="s">
        <v>53</v>
      </c>
      <c r="R53" s="19"/>
      <c r="S53" s="6">
        <v>0</v>
      </c>
      <c r="T53" s="6">
        <v>0</v>
      </c>
      <c r="U53" s="6">
        <v>0</v>
      </c>
      <c r="V53" s="14">
        <v>0</v>
      </c>
      <c r="W53" s="8">
        <f t="shared" si="2"/>
        <v>0</v>
      </c>
    </row>
    <row r="54" spans="1:23" s="5" customFormat="1" x14ac:dyDescent="0.25">
      <c r="A54" s="19" t="s">
        <v>54</v>
      </c>
      <c r="B54" s="19"/>
      <c r="C54" s="6">
        <v>49792</v>
      </c>
      <c r="D54" s="6">
        <v>26625</v>
      </c>
      <c r="E54" s="6">
        <v>76417</v>
      </c>
      <c r="F54" s="14">
        <f t="shared" ref="F54" si="6">F49+F43</f>
        <v>72018</v>
      </c>
      <c r="G54" s="8">
        <f t="shared" si="0"/>
        <v>4399</v>
      </c>
      <c r="I54" s="19" t="s">
        <v>54</v>
      </c>
      <c r="J54" s="19"/>
      <c r="K54" s="6">
        <v>141741</v>
      </c>
      <c r="L54" s="6">
        <v>79649</v>
      </c>
      <c r="M54" s="6">
        <v>221390</v>
      </c>
      <c r="N54" s="14">
        <f t="shared" ref="N54" si="7">N49+N43</f>
        <v>209466</v>
      </c>
      <c r="O54" s="8">
        <f t="shared" si="1"/>
        <v>11924</v>
      </c>
      <c r="Q54" s="19" t="s">
        <v>54</v>
      </c>
      <c r="R54" s="19"/>
      <c r="S54" s="6">
        <v>24658</v>
      </c>
      <c r="T54" s="6">
        <v>11132</v>
      </c>
      <c r="U54" s="6">
        <v>35790</v>
      </c>
      <c r="V54" s="14">
        <f t="shared" ref="V54" si="8">V49+V43</f>
        <v>32381</v>
      </c>
      <c r="W54" s="8">
        <f t="shared" si="2"/>
        <v>3409</v>
      </c>
    </row>
    <row r="55" spans="1:23" x14ac:dyDescent="0.25">
      <c r="A55" s="7">
        <v>40</v>
      </c>
      <c r="B55" s="8" t="s">
        <v>55</v>
      </c>
      <c r="C55" s="8">
        <v>410</v>
      </c>
      <c r="D55" s="8">
        <v>308</v>
      </c>
      <c r="E55" s="8">
        <v>718</v>
      </c>
      <c r="F55" s="13">
        <v>716</v>
      </c>
      <c r="G55" s="8">
        <f t="shared" si="0"/>
        <v>2</v>
      </c>
      <c r="I55" s="7">
        <v>40</v>
      </c>
      <c r="J55" s="8" t="s">
        <v>55</v>
      </c>
      <c r="K55" s="8">
        <v>943</v>
      </c>
      <c r="L55" s="8">
        <v>771</v>
      </c>
      <c r="M55" s="8">
        <v>1714</v>
      </c>
      <c r="N55" s="13">
        <v>1690</v>
      </c>
      <c r="O55" s="8">
        <f t="shared" si="1"/>
        <v>24</v>
      </c>
      <c r="Q55" s="7">
        <v>40</v>
      </c>
      <c r="R55" s="8" t="s">
        <v>55</v>
      </c>
      <c r="S55" s="8">
        <v>23</v>
      </c>
      <c r="T55" s="8">
        <v>17</v>
      </c>
      <c r="U55" s="8">
        <v>40</v>
      </c>
      <c r="V55" s="13">
        <v>40</v>
      </c>
      <c r="W55" s="8">
        <f t="shared" si="2"/>
        <v>0</v>
      </c>
    </row>
    <row r="56" spans="1:23" x14ac:dyDescent="0.25">
      <c r="A56" s="7">
        <v>41</v>
      </c>
      <c r="B56" s="8" t="s">
        <v>56</v>
      </c>
      <c r="C56" s="8">
        <v>254</v>
      </c>
      <c r="D56" s="8">
        <v>192</v>
      </c>
      <c r="E56" s="8">
        <v>446</v>
      </c>
      <c r="F56" s="13">
        <v>446</v>
      </c>
      <c r="G56" s="8">
        <f t="shared" si="0"/>
        <v>0</v>
      </c>
      <c r="I56" s="7">
        <v>41</v>
      </c>
      <c r="J56" s="8" t="s">
        <v>56</v>
      </c>
      <c r="K56" s="8">
        <v>863</v>
      </c>
      <c r="L56" s="8">
        <v>500</v>
      </c>
      <c r="M56" s="8">
        <v>1363</v>
      </c>
      <c r="N56" s="13">
        <v>1363</v>
      </c>
      <c r="O56" s="8">
        <f t="shared" si="1"/>
        <v>0</v>
      </c>
      <c r="Q56" s="7">
        <v>41</v>
      </c>
      <c r="R56" s="8" t="s">
        <v>56</v>
      </c>
      <c r="S56" s="8">
        <v>95</v>
      </c>
      <c r="T56" s="8">
        <v>48</v>
      </c>
      <c r="U56" s="8">
        <v>143</v>
      </c>
      <c r="V56" s="13">
        <v>138</v>
      </c>
      <c r="W56" s="8">
        <f t="shared" si="2"/>
        <v>5</v>
      </c>
    </row>
    <row r="57" spans="1:23" x14ac:dyDescent="0.25">
      <c r="A57" s="7">
        <v>42</v>
      </c>
      <c r="B57" s="8" t="s">
        <v>57</v>
      </c>
      <c r="C57" s="8">
        <v>0</v>
      </c>
      <c r="D57" s="8">
        <v>0</v>
      </c>
      <c r="E57" s="8">
        <v>0</v>
      </c>
      <c r="F57" s="13">
        <v>0</v>
      </c>
      <c r="G57" s="8">
        <f t="shared" si="0"/>
        <v>0</v>
      </c>
      <c r="I57" s="7">
        <v>42</v>
      </c>
      <c r="J57" s="8" t="s">
        <v>57</v>
      </c>
      <c r="K57" s="8">
        <v>24</v>
      </c>
      <c r="L57" s="8">
        <v>10</v>
      </c>
      <c r="M57" s="8">
        <v>34</v>
      </c>
      <c r="N57" s="13">
        <v>34</v>
      </c>
      <c r="O57" s="8">
        <f t="shared" si="1"/>
        <v>0</v>
      </c>
      <c r="Q57" s="7">
        <v>42</v>
      </c>
      <c r="R57" s="8" t="s">
        <v>57</v>
      </c>
      <c r="S57" s="8">
        <v>8</v>
      </c>
      <c r="T57" s="8">
        <v>2</v>
      </c>
      <c r="U57" s="8">
        <v>10</v>
      </c>
      <c r="V57" s="13">
        <v>10</v>
      </c>
      <c r="W57" s="8">
        <f t="shared" si="2"/>
        <v>0</v>
      </c>
    </row>
    <row r="58" spans="1:23" x14ac:dyDescent="0.25">
      <c r="A58" s="7">
        <v>43</v>
      </c>
      <c r="B58" s="8" t="s">
        <v>58</v>
      </c>
      <c r="C58" s="8">
        <v>264</v>
      </c>
      <c r="D58" s="8">
        <v>175</v>
      </c>
      <c r="E58" s="8">
        <v>439</v>
      </c>
      <c r="F58" s="13">
        <v>439</v>
      </c>
      <c r="G58" s="8">
        <f t="shared" si="0"/>
        <v>0</v>
      </c>
      <c r="I58" s="7">
        <v>43</v>
      </c>
      <c r="J58" s="8" t="s">
        <v>58</v>
      </c>
      <c r="K58" s="8">
        <v>1170</v>
      </c>
      <c r="L58" s="8">
        <v>658</v>
      </c>
      <c r="M58" s="8">
        <v>1828</v>
      </c>
      <c r="N58" s="13">
        <v>1828</v>
      </c>
      <c r="O58" s="8">
        <f t="shared" si="1"/>
        <v>0</v>
      </c>
      <c r="Q58" s="7">
        <v>43</v>
      </c>
      <c r="R58" s="8" t="s">
        <v>58</v>
      </c>
      <c r="S58" s="8">
        <v>175</v>
      </c>
      <c r="T58" s="8">
        <v>76</v>
      </c>
      <c r="U58" s="8">
        <v>251</v>
      </c>
      <c r="V58" s="13">
        <v>251</v>
      </c>
      <c r="W58" s="8">
        <f t="shared" si="2"/>
        <v>0</v>
      </c>
    </row>
    <row r="59" spans="1:23" s="5" customFormat="1" x14ac:dyDescent="0.25">
      <c r="A59" s="19" t="s">
        <v>59</v>
      </c>
      <c r="B59" s="19"/>
      <c r="C59" s="6">
        <v>928</v>
      </c>
      <c r="D59" s="6">
        <v>675</v>
      </c>
      <c r="E59" s="6">
        <v>1603</v>
      </c>
      <c r="F59" s="14">
        <v>1601</v>
      </c>
      <c r="G59" s="8">
        <f t="shared" si="0"/>
        <v>2</v>
      </c>
      <c r="I59" s="19" t="s">
        <v>59</v>
      </c>
      <c r="J59" s="19"/>
      <c r="K59" s="6">
        <v>3000</v>
      </c>
      <c r="L59" s="6">
        <v>1939</v>
      </c>
      <c r="M59" s="6">
        <v>4939</v>
      </c>
      <c r="N59" s="14">
        <v>4915</v>
      </c>
      <c r="O59" s="8">
        <f t="shared" si="1"/>
        <v>24</v>
      </c>
      <c r="Q59" s="19" t="s">
        <v>59</v>
      </c>
      <c r="R59" s="19"/>
      <c r="S59" s="6">
        <v>301</v>
      </c>
      <c r="T59" s="6">
        <v>143</v>
      </c>
      <c r="U59" s="6">
        <v>444</v>
      </c>
      <c r="V59" s="14">
        <v>439</v>
      </c>
      <c r="W59" s="8">
        <f t="shared" si="2"/>
        <v>5</v>
      </c>
    </row>
    <row r="60" spans="1:23" s="5" customFormat="1" x14ac:dyDescent="0.25">
      <c r="A60" s="19" t="s">
        <v>60</v>
      </c>
      <c r="B60" s="19"/>
      <c r="C60" s="6">
        <v>50720</v>
      </c>
      <c r="D60" s="6">
        <v>27300</v>
      </c>
      <c r="E60" s="6">
        <v>78020</v>
      </c>
      <c r="F60" s="14">
        <f t="shared" ref="F60" si="9">F54+F59</f>
        <v>73619</v>
      </c>
      <c r="G60" s="8">
        <f t="shared" si="0"/>
        <v>4401</v>
      </c>
      <c r="I60" s="19" t="s">
        <v>60</v>
      </c>
      <c r="J60" s="19"/>
      <c r="K60" s="6">
        <v>144741</v>
      </c>
      <c r="L60" s="6">
        <v>81588</v>
      </c>
      <c r="M60" s="6">
        <v>226329</v>
      </c>
      <c r="N60" s="14">
        <f t="shared" ref="N60" si="10">N54+N59</f>
        <v>214381</v>
      </c>
      <c r="O60" s="8">
        <f t="shared" si="1"/>
        <v>11948</v>
      </c>
      <c r="Q60" s="19" t="s">
        <v>60</v>
      </c>
      <c r="R60" s="19"/>
      <c r="S60" s="6">
        <v>24959</v>
      </c>
      <c r="T60" s="6">
        <v>11275</v>
      </c>
      <c r="U60" s="6">
        <v>36234</v>
      </c>
      <c r="V60" s="14">
        <f t="shared" ref="V60" si="11">V54+V59</f>
        <v>32820</v>
      </c>
      <c r="W60" s="8">
        <f t="shared" si="2"/>
        <v>3414</v>
      </c>
    </row>
  </sheetData>
  <mergeCells count="45">
    <mergeCell ref="Q4:U4"/>
    <mergeCell ref="I4:M4"/>
    <mergeCell ref="Q8:Q9"/>
    <mergeCell ref="R8:R9"/>
    <mergeCell ref="S8:T8"/>
    <mergeCell ref="U8:U9"/>
    <mergeCell ref="J8:J9"/>
    <mergeCell ref="K8:L8"/>
    <mergeCell ref="M8:M9"/>
    <mergeCell ref="N8:N9"/>
    <mergeCell ref="O8:O9"/>
    <mergeCell ref="A8:A9"/>
    <mergeCell ref="I8:I9"/>
    <mergeCell ref="B8:B9"/>
    <mergeCell ref="A4:E4"/>
    <mergeCell ref="C8:D8"/>
    <mergeCell ref="E8:E9"/>
    <mergeCell ref="F8:F9"/>
    <mergeCell ref="G8:G9"/>
    <mergeCell ref="A54:B54"/>
    <mergeCell ref="A59:B59"/>
    <mergeCell ref="A60:B60"/>
    <mergeCell ref="I22:J22"/>
    <mergeCell ref="I42:J42"/>
    <mergeCell ref="I43:J43"/>
    <mergeCell ref="I49:J49"/>
    <mergeCell ref="I53:J53"/>
    <mergeCell ref="I54:J54"/>
    <mergeCell ref="I59:J59"/>
    <mergeCell ref="I60:J60"/>
    <mergeCell ref="A22:B22"/>
    <mergeCell ref="A42:B42"/>
    <mergeCell ref="A43:B43"/>
    <mergeCell ref="A49:B49"/>
    <mergeCell ref="A53:B53"/>
    <mergeCell ref="Q22:R22"/>
    <mergeCell ref="V8:V9"/>
    <mergeCell ref="W8:W9"/>
    <mergeCell ref="Q54:R54"/>
    <mergeCell ref="Q59:R59"/>
    <mergeCell ref="Q60:R60"/>
    <mergeCell ref="Q42:R42"/>
    <mergeCell ref="Q43:R43"/>
    <mergeCell ref="Q49:R49"/>
    <mergeCell ref="Q53:R53"/>
  </mergeCells>
  <pageMargins left="1.33" right="0.32" top="0.36" bottom="0.32" header="0.19" footer="0.17"/>
  <pageSetup scale="66" orientation="portrait" r:id="rId1"/>
  <colBreaks count="2" manualBreakCount="2">
    <brk id="7" max="16383" man="1"/>
    <brk id="1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2021-11-05T08:19:50Z</cp:lastPrinted>
  <dcterms:created xsi:type="dcterms:W3CDTF">2015-09-19T05:23:19Z</dcterms:created>
  <dcterms:modified xsi:type="dcterms:W3CDTF">2021-11-16T07:11:16Z</dcterms:modified>
</cp:coreProperties>
</file>